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31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G12" i="1"/>
  <c r="I11" i="1"/>
  <c r="I10" i="1"/>
  <c r="I9" i="1"/>
  <c r="I8" i="1"/>
  <c r="I7" i="1"/>
  <c r="I12" i="1" l="1"/>
  <c r="I6" i="1"/>
  <c r="I5" i="1" l="1"/>
  <c r="J12" i="1" l="1"/>
  <c r="L12" i="1"/>
</calcChain>
</file>

<file path=xl/sharedStrings.xml><?xml version="1.0" encoding="utf-8"?>
<sst xmlns="http://schemas.openxmlformats.org/spreadsheetml/2006/main" count="61" uniqueCount="31">
  <si>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</si>
  <si>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</si>
  <si>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</si>
  <si>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</si>
  <si>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</si>
  <si>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</si>
  <si>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</si>
  <si>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</si>
  <si>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</si>
  <si>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</si>
  <si>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</si>
  <si>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</si>
  <si>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</si>
  <si>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</si>
  <si>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</si>
  <si>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</si>
  <si>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 For Yamaha machine (3 unit), Ready to sale for TGY customer U Zaw Maung Maung Oo </t>
  </si>
  <si>
    <r>
      <t xml:space="preserve">               Supplier - A 
Name  - Kaung Htet Oo and Truck Hub
Contact No.
Address -Bayint Naung</t>
    </r>
    <r>
      <rPr>
        <sz val="12"/>
        <color theme="1"/>
        <rFont val="Times New Roman"/>
        <family val="1"/>
      </rPr>
      <t xml:space="preserve">
…………………………………</t>
    </r>
  </si>
  <si>
    <t>Fan belt</t>
  </si>
  <si>
    <t>MC 375 B</t>
  </si>
  <si>
    <t>Cummins</t>
  </si>
  <si>
    <t xml:space="preserve">1000428205/1000942196 </t>
  </si>
  <si>
    <t>Lubricant Filter</t>
  </si>
  <si>
    <t>1000747688/1000964807</t>
  </si>
  <si>
    <t>Coarse Fuel Filter</t>
  </si>
  <si>
    <t xml:space="preserve"> Fuel Filter</t>
  </si>
  <si>
    <t>Engine Oil Filter</t>
  </si>
  <si>
    <t xml:space="preserve"> Engine Oil Filter</t>
  </si>
  <si>
    <t>Weichai</t>
  </si>
  <si>
    <t>MW110PS,350P,165P,440P,550P</t>
  </si>
  <si>
    <r>
      <t xml:space="preserve">
BU Name         :   PG BU
Proposal No.    :  PG BU-LOCAL-ORD-131 
Proposal Date  :   16.1.2025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Dawi Nan and inventory stock &amp; BR order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</si>
</sst>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'02'!$C$3:$O$11</c:f>
              <c:multiLvlStrCache>
                <c:ptCount val="13"/>
                <c:lvl>
                  <c:pt idx="0">
                    <c:v>Weichai</c:v>
                  </c:pt>
                  <c:pt idx="1">
                    <c:v>MW110PS,350P,165P,440P,550P</c:v>
                  </c:pt>
                  <c:pt idx="2">
                    <c:v> Engine Oil Filter</c:v>
                  </c:pt>
                  <c:pt idx="3">
                    <c:v>13055724</c:v>
                  </c:pt>
                  <c:pt idx="4">
                    <c:v>5</c:v>
                  </c:pt>
                  <c:pt idx="5">
                    <c:v>27,000</c:v>
                  </c:pt>
                  <c:pt idx="6">
                    <c:v>135,000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MW110PS,350P,165P,440P,550P</c:v>
                  </c:pt>
                  <c:pt idx="2">
                    <c:v> Engine Oil Filter</c:v>
                  </c:pt>
                  <c:pt idx="3">
                    <c:v>1002084930</c:v>
                  </c:pt>
                  <c:pt idx="4">
                    <c:v>0</c:v>
                  </c:pt>
                  <c:pt idx="5">
                    <c:v>35,000</c:v>
                  </c:pt>
                  <c:pt idx="6">
                    <c:v>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MW110PS,350P,165P,440P,550P</c:v>
                  </c:pt>
                  <c:pt idx="2">
                    <c:v>Engine Oil Filter</c:v>
                  </c:pt>
                  <c:pt idx="3">
                    <c:v>1002003753</c:v>
                  </c:pt>
                  <c:pt idx="4">
                    <c:v>10</c:v>
                  </c:pt>
                  <c:pt idx="5">
                    <c:v>48,000</c:v>
                  </c:pt>
                  <c:pt idx="6">
                    <c:v>480,000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MW110PS,350P,165P,440P,550P</c:v>
                  </c:pt>
                  <c:pt idx="2">
                    <c:v> Fuel Filter</c:v>
                  </c:pt>
                  <c:pt idx="3">
                    <c:v>1000816697</c:v>
                  </c:pt>
                  <c:pt idx="4">
                    <c:v>10</c:v>
                  </c:pt>
                  <c:pt idx="5">
                    <c:v>36,000</c:v>
                  </c:pt>
                  <c:pt idx="6">
                    <c:v>360,000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MW110PS,350P,165P,440P,550P</c:v>
                  </c:pt>
                  <c:pt idx="2">
                    <c:v>Coarse Fuel Filter</c:v>
                  </c:pt>
                  <c:pt idx="3">
                    <c:v>1000747688/1000964807</c:v>
                  </c:pt>
                  <c:pt idx="4">
                    <c:v>3</c:v>
                  </c:pt>
                  <c:pt idx="5">
                    <c:v>65,000</c:v>
                  </c:pt>
                  <c:pt idx="6">
                    <c:v>195,000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MW110PS,350P,165P,440P,550P</c:v>
                  </c:pt>
                  <c:pt idx="2">
                    <c:v>Lubricant Filter</c:v>
                  </c:pt>
                  <c:pt idx="3">
                    <c:v>1000428205/1000942196 </c:v>
                  </c:pt>
                  <c:pt idx="4">
                    <c:v>20</c:v>
                  </c:pt>
                  <c:pt idx="5">
                    <c:v>46,000</c:v>
                  </c:pt>
                  <c:pt idx="6">
                    <c:v>920,000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 375 B</c:v>
                  </c:pt>
                  <c:pt idx="2">
                    <c:v>Fan belt</c:v>
                  </c:pt>
                  <c:pt idx="3">
                    <c:v>4296936</c:v>
                  </c:pt>
                  <c:pt idx="4">
                    <c:v>2</c:v>
                  </c:pt>
                  <c:pt idx="5">
                    <c:v>202,600</c:v>
                  </c:pt>
                  <c:pt idx="6">
                    <c:v>405,200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Kaung Htet Oo and Truck Hub
Contact No.
Address -Bayint Naung
…………………………………</c:v>
                  </c:pt>
                  <c:pt idx="7">
                    <c:v>                Supplier - B
Name - Reman
Contact No.…………………..
Address ………………………
…………………………………</c:v>
                  </c:pt>
                  <c:pt idx="10">
                    <c:v>                Supplier - C 
Name -Multipart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'02'!$B$12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'02'!$C$3:$O$11</c:f>
              <c:multiLvlStrCache>
                <c:ptCount val="13"/>
                <c:lvl>
                  <c:pt idx="0">
                    <c:v>Weichai</c:v>
                  </c:pt>
                  <c:pt idx="1">
                    <c:v>MW110PS,350P,165P,440P,550P</c:v>
                  </c:pt>
                  <c:pt idx="2">
                    <c:v> Engine Oil Filter</c:v>
                  </c:pt>
                  <c:pt idx="3">
                    <c:v>13055724</c:v>
                  </c:pt>
                  <c:pt idx="4">
                    <c:v>5</c:v>
                  </c:pt>
                  <c:pt idx="5">
                    <c:v>27,000</c:v>
                  </c:pt>
                  <c:pt idx="6">
                    <c:v>135,000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MW110PS,350P,165P,440P,550P</c:v>
                  </c:pt>
                  <c:pt idx="2">
                    <c:v> Engine Oil Filter</c:v>
                  </c:pt>
                  <c:pt idx="3">
                    <c:v>1002084930</c:v>
                  </c:pt>
                  <c:pt idx="4">
                    <c:v>0</c:v>
                  </c:pt>
                  <c:pt idx="5">
                    <c:v>35,000</c:v>
                  </c:pt>
                  <c:pt idx="6">
                    <c:v>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MW110PS,350P,165P,440P,550P</c:v>
                  </c:pt>
                  <c:pt idx="2">
                    <c:v>Engine Oil Filter</c:v>
                  </c:pt>
                  <c:pt idx="3">
                    <c:v>1002003753</c:v>
                  </c:pt>
                  <c:pt idx="4">
                    <c:v>10</c:v>
                  </c:pt>
                  <c:pt idx="5">
                    <c:v>48,000</c:v>
                  </c:pt>
                  <c:pt idx="6">
                    <c:v>480,000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MW110PS,350P,165P,440P,550P</c:v>
                  </c:pt>
                  <c:pt idx="2">
                    <c:v> Fuel Filter</c:v>
                  </c:pt>
                  <c:pt idx="3">
                    <c:v>1000816697</c:v>
                  </c:pt>
                  <c:pt idx="4">
                    <c:v>10</c:v>
                  </c:pt>
                  <c:pt idx="5">
                    <c:v>36,000</c:v>
                  </c:pt>
                  <c:pt idx="6">
                    <c:v>360,000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MW110PS,350P,165P,440P,550P</c:v>
                  </c:pt>
                  <c:pt idx="2">
                    <c:v>Coarse Fuel Filter</c:v>
                  </c:pt>
                  <c:pt idx="3">
                    <c:v>1000747688/1000964807</c:v>
                  </c:pt>
                  <c:pt idx="4">
                    <c:v>3</c:v>
                  </c:pt>
                  <c:pt idx="5">
                    <c:v>65,000</c:v>
                  </c:pt>
                  <c:pt idx="6">
                    <c:v>195,000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MW110PS,350P,165P,440P,550P</c:v>
                  </c:pt>
                  <c:pt idx="2">
                    <c:v>Lubricant Filter</c:v>
                  </c:pt>
                  <c:pt idx="3">
                    <c:v>1000428205/1000942196 </c:v>
                  </c:pt>
                  <c:pt idx="4">
                    <c:v>20</c:v>
                  </c:pt>
                  <c:pt idx="5">
                    <c:v>46,000</c:v>
                  </c:pt>
                  <c:pt idx="6">
                    <c:v>920,000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 375 B</c:v>
                  </c:pt>
                  <c:pt idx="2">
                    <c:v>Fan belt</c:v>
                  </c:pt>
                  <c:pt idx="3">
                    <c:v>4296936</c:v>
                  </c:pt>
                  <c:pt idx="4">
                    <c:v>2</c:v>
                  </c:pt>
                  <c:pt idx="5">
                    <c:v>202,600</c:v>
                  </c:pt>
                  <c:pt idx="6">
                    <c:v>405,200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Kaung Htet Oo and Truck Hub
Contact No.
Address -Bayint Naung
…………………………………</c:v>
                  </c:pt>
                  <c:pt idx="7">
                    <c:v>                Supplier - B
Name - Reman
Contact No.…………………..
Address ………………………
…………………………………</c:v>
                  </c:pt>
                  <c:pt idx="10">
                    <c:v>                Supplier - C 
Name -Multipart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'02'!$C$12:$O$12</c:f>
              <c:numCache>
                <c:formatCode>General</c:formatCode>
                <c:ptCount val="13"/>
                <c:pt idx="4" formatCode="#,##0">
                  <c:v>50</c:v>
                </c:pt>
                <c:pt idx="5" formatCode="#,##0">
                  <c:v>459600</c:v>
                </c:pt>
                <c:pt idx="6" formatCode="#,##0">
                  <c:v>2495200</c:v>
                </c:pt>
                <c:pt idx="7">
                  <c:v>0</c:v>
                </c:pt>
                <c:pt idx="9" formatCode="#,##0.00">
                  <c:v>0</c:v>
                </c:pt>
                <c:pt idx="10" formatCode="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8184672"/>
        <c:axId val="218185848"/>
      </c:barChart>
      <c:catAx>
        <c:axId val="21818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185848"/>
        <c:crosses val="autoZero"/>
        <c:auto val="1"/>
        <c:lblAlgn val="ctr"/>
        <c:lblOffset val="100"/>
        <c:noMultiLvlLbl val="0"/>
      </c:catAx>
      <c:valAx>
        <c:axId val="218185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184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15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15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15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15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15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6"/>
  <sheetViews>
    <sheetView showGridLines="0" tabSelected="1" topLeftCell="B4" zoomScaleNormal="100" workbookViewId="0">
      <selection activeCell="F11" sqref="F11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0" t="s">
        <v>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5" ht="12.75" customHeight="1" x14ac:dyDescent="0.25">
      <c r="B2" s="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42.5" customHeight="1" thickBot="1" x14ac:dyDescent="0.3">
      <c r="B3" s="38" t="s">
        <v>30</v>
      </c>
      <c r="C3" s="38"/>
      <c r="D3" s="38"/>
      <c r="E3" s="38"/>
      <c r="G3" s="38" t="s">
        <v>17</v>
      </c>
      <c r="H3" s="38"/>
      <c r="I3" s="38"/>
      <c r="J3" s="38" t="s">
        <v>14</v>
      </c>
      <c r="K3" s="38"/>
      <c r="L3" s="38"/>
      <c r="M3" s="38" t="s">
        <v>15</v>
      </c>
      <c r="N3" s="38"/>
      <c r="O3" s="3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35.25" customHeight="1" x14ac:dyDescent="0.25">
      <c r="B5" s="9">
        <v>1</v>
      </c>
      <c r="C5" s="10" t="s">
        <v>20</v>
      </c>
      <c r="D5" s="16" t="s">
        <v>19</v>
      </c>
      <c r="E5" s="16" t="s">
        <v>18</v>
      </c>
      <c r="F5" s="16">
        <v>4296936</v>
      </c>
      <c r="G5" s="16">
        <v>2</v>
      </c>
      <c r="H5" s="18">
        <v>202600</v>
      </c>
      <c r="I5" s="18">
        <f t="shared" ref="I5:I11" si="0">H5*G5</f>
        <v>405200</v>
      </c>
      <c r="J5" s="12"/>
      <c r="K5" s="20" t="s">
        <v>13</v>
      </c>
      <c r="L5" s="18"/>
      <c r="M5" s="9"/>
      <c r="N5" s="11"/>
      <c r="O5" s="20" t="s">
        <v>13</v>
      </c>
    </row>
    <row r="6" spans="2:15" ht="39.75" customHeight="1" x14ac:dyDescent="0.25">
      <c r="B6" s="9">
        <v>2</v>
      </c>
      <c r="C6" s="10" t="s">
        <v>28</v>
      </c>
      <c r="D6" s="16" t="s">
        <v>29</v>
      </c>
      <c r="E6" s="16" t="s">
        <v>22</v>
      </c>
      <c r="F6" s="16" t="s">
        <v>21</v>
      </c>
      <c r="G6" s="16">
        <v>20</v>
      </c>
      <c r="H6" s="18">
        <v>46000</v>
      </c>
      <c r="I6" s="18">
        <f t="shared" si="0"/>
        <v>920000</v>
      </c>
      <c r="J6" s="10"/>
      <c r="K6" s="20" t="s">
        <v>13</v>
      </c>
      <c r="L6" s="22"/>
      <c r="M6" s="9"/>
      <c r="N6" s="22"/>
      <c r="O6" s="20" t="s">
        <v>13</v>
      </c>
    </row>
    <row r="7" spans="2:15" ht="39.75" customHeight="1" x14ac:dyDescent="0.25">
      <c r="B7" s="9">
        <v>3</v>
      </c>
      <c r="C7" s="10" t="s">
        <v>28</v>
      </c>
      <c r="D7" s="16" t="s">
        <v>29</v>
      </c>
      <c r="E7" s="16" t="s">
        <v>24</v>
      </c>
      <c r="F7" s="16" t="s">
        <v>23</v>
      </c>
      <c r="G7" s="16">
        <v>3</v>
      </c>
      <c r="H7" s="18">
        <v>65000</v>
      </c>
      <c r="I7" s="18">
        <f t="shared" si="0"/>
        <v>195000</v>
      </c>
      <c r="J7" s="10"/>
      <c r="K7" s="20" t="s">
        <v>13</v>
      </c>
      <c r="L7" s="22"/>
      <c r="M7" s="9"/>
      <c r="N7" s="28"/>
      <c r="O7" s="20" t="s">
        <v>13</v>
      </c>
    </row>
    <row r="8" spans="2:15" ht="39.75" customHeight="1" x14ac:dyDescent="0.25">
      <c r="B8" s="9">
        <v>4</v>
      </c>
      <c r="C8" s="10" t="s">
        <v>28</v>
      </c>
      <c r="D8" s="16" t="s">
        <v>29</v>
      </c>
      <c r="E8" s="16" t="s">
        <v>25</v>
      </c>
      <c r="F8" s="16">
        <v>1000816697</v>
      </c>
      <c r="G8" s="16">
        <v>10</v>
      </c>
      <c r="H8" s="18">
        <v>36000</v>
      </c>
      <c r="I8" s="18">
        <f t="shared" si="0"/>
        <v>360000</v>
      </c>
      <c r="J8" s="10"/>
      <c r="K8" s="20" t="s">
        <v>13</v>
      </c>
      <c r="L8" s="22"/>
      <c r="M8" s="9"/>
      <c r="N8" s="28"/>
      <c r="O8" s="20" t="s">
        <v>13</v>
      </c>
    </row>
    <row r="9" spans="2:15" ht="39.75" customHeight="1" x14ac:dyDescent="0.25">
      <c r="B9" s="9">
        <v>5</v>
      </c>
      <c r="C9" s="10" t="s">
        <v>28</v>
      </c>
      <c r="D9" s="16" t="s">
        <v>29</v>
      </c>
      <c r="E9" s="16" t="s">
        <v>26</v>
      </c>
      <c r="F9" s="16">
        <v>1002003753</v>
      </c>
      <c r="G9" s="16">
        <v>10</v>
      </c>
      <c r="H9" s="18">
        <v>48000</v>
      </c>
      <c r="I9" s="18">
        <f t="shared" si="0"/>
        <v>480000</v>
      </c>
      <c r="J9" s="10"/>
      <c r="K9" s="20" t="s">
        <v>13</v>
      </c>
      <c r="L9" s="22"/>
      <c r="M9" s="9"/>
      <c r="N9" s="28"/>
      <c r="O9" s="20" t="s">
        <v>13</v>
      </c>
    </row>
    <row r="10" spans="2:15" ht="39.75" customHeight="1" x14ac:dyDescent="0.25">
      <c r="B10" s="9">
        <v>6</v>
      </c>
      <c r="C10" s="10" t="s">
        <v>28</v>
      </c>
      <c r="D10" s="16" t="s">
        <v>29</v>
      </c>
      <c r="E10" s="16" t="s">
        <v>27</v>
      </c>
      <c r="F10" s="16">
        <v>1002084930</v>
      </c>
      <c r="G10" s="16">
        <v>0</v>
      </c>
      <c r="H10" s="18">
        <v>35000</v>
      </c>
      <c r="I10" s="18">
        <f t="shared" si="0"/>
        <v>0</v>
      </c>
      <c r="J10" s="10"/>
      <c r="K10" s="20" t="s">
        <v>13</v>
      </c>
      <c r="L10" s="22"/>
      <c r="M10" s="9"/>
      <c r="N10" s="28"/>
      <c r="O10" s="20" t="s">
        <v>13</v>
      </c>
    </row>
    <row r="11" spans="2:15" ht="39.75" customHeight="1" thickBot="1" x14ac:dyDescent="0.3">
      <c r="B11" s="9">
        <v>7</v>
      </c>
      <c r="C11" s="10" t="s">
        <v>28</v>
      </c>
      <c r="D11" s="16" t="s">
        <v>29</v>
      </c>
      <c r="E11" s="16" t="s">
        <v>27</v>
      </c>
      <c r="F11" s="16">
        <v>13055724</v>
      </c>
      <c r="G11" s="16">
        <v>5</v>
      </c>
      <c r="H11" s="18">
        <v>27000</v>
      </c>
      <c r="I11" s="18">
        <f t="shared" si="0"/>
        <v>135000</v>
      </c>
      <c r="J11" s="10"/>
      <c r="K11" s="20" t="s">
        <v>13</v>
      </c>
      <c r="L11" s="22"/>
      <c r="M11" s="9"/>
      <c r="N11" s="28"/>
      <c r="O11" s="20" t="s">
        <v>13</v>
      </c>
    </row>
    <row r="12" spans="2:15" ht="24" customHeight="1" thickBot="1" x14ac:dyDescent="0.3">
      <c r="B12" s="17" t="s">
        <v>5</v>
      </c>
      <c r="C12" s="17"/>
      <c r="D12" s="17"/>
      <c r="E12" s="17"/>
      <c r="F12" s="17"/>
      <c r="G12" s="21">
        <f>G5+G6+G7+G8+G9+G10+G11</f>
        <v>50</v>
      </c>
      <c r="H12" s="26">
        <f>H5+H6+H7+H8+H9+H10+H11</f>
        <v>459600</v>
      </c>
      <c r="I12" s="27">
        <f>I6+I5+I7+I8+I9+I10+I11</f>
        <v>2495200</v>
      </c>
      <c r="J12" s="13">
        <f>J6</f>
        <v>0</v>
      </c>
      <c r="K12" s="25"/>
      <c r="L12" s="24">
        <f>L6</f>
        <v>0</v>
      </c>
      <c r="M12" s="19">
        <v>0</v>
      </c>
      <c r="N12" s="23">
        <v>0</v>
      </c>
      <c r="O12" s="23">
        <v>0</v>
      </c>
    </row>
    <row r="13" spans="2:15" ht="10.5" customHeight="1" thickBot="1" x14ac:dyDescent="0.3">
      <c r="B13" s="14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4"/>
    </row>
    <row r="14" spans="2:15" ht="18.75" customHeight="1" thickBot="1" x14ac:dyDescent="0.3">
      <c r="B14" s="39" t="s">
        <v>10</v>
      </c>
      <c r="C14" s="40"/>
      <c r="D14" s="41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3"/>
    </row>
    <row r="15" spans="2:15" ht="33" customHeight="1" thickBot="1" x14ac:dyDescent="0.3">
      <c r="B15" s="35" t="s">
        <v>6</v>
      </c>
      <c r="C15" s="36"/>
      <c r="D15" s="31" t="s">
        <v>16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2"/>
    </row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5" customHeight="1" x14ac:dyDescent="0.25"/>
    <row r="24" spans="11:15" ht="11.25" customHeight="1" x14ac:dyDescent="0.25"/>
    <row r="25" spans="11:15" ht="11.25" customHeight="1" x14ac:dyDescent="0.25"/>
    <row r="26" spans="11:15" ht="24" customHeight="1" x14ac:dyDescent="0.25">
      <c r="K26" s="15"/>
      <c r="M26" s="29" t="s">
        <v>11</v>
      </c>
      <c r="N26" s="29"/>
      <c r="O26" s="2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6:O26"/>
    <mergeCell ref="B1:O1"/>
    <mergeCell ref="D15:O15"/>
    <mergeCell ref="C13:O13"/>
    <mergeCell ref="B15:C15"/>
    <mergeCell ref="C2:O2"/>
    <mergeCell ref="G3:I3"/>
    <mergeCell ref="J3:L3"/>
    <mergeCell ref="M3:O3"/>
    <mergeCell ref="B3:E3"/>
    <mergeCell ref="B14:C14"/>
    <mergeCell ref="D14:O14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2025-01-21T06:49:01Z</dcterms:modified>
</cp:coreProperties>
</file>